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01 - Доходы бюджет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/>
  <c r="F18"/>
  <c r="F21"/>
  <c r="F22"/>
  <c r="F23"/>
  <c r="F24"/>
  <c r="F28"/>
  <c r="F29"/>
  <c r="F30"/>
  <c r="F31"/>
  <c r="F33"/>
  <c r="F34"/>
  <c r="F37"/>
  <c r="F38"/>
  <c r="F40"/>
  <c r="F44"/>
  <c r="F46"/>
  <c r="F50"/>
  <c r="F51"/>
  <c r="F52"/>
  <c r="F53"/>
  <c r="F54"/>
  <c r="F55"/>
  <c r="F56"/>
  <c r="F57"/>
  <c r="F58"/>
  <c r="F59"/>
  <c r="F60"/>
  <c r="F61"/>
  <c r="F62"/>
  <c r="F63"/>
  <c r="F13"/>
  <c r="D64"/>
  <c r="E64"/>
  <c r="F64" s="1"/>
</calcChain>
</file>

<file path=xl/sharedStrings.xml><?xml version="1.0" encoding="utf-8"?>
<sst xmlns="http://schemas.openxmlformats.org/spreadsheetml/2006/main" count="120" uniqueCount="120">
  <si>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</si>
  <si>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</si>
  <si>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</si>
  <si>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</si>
  <si>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</si>
  <si>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приложение №1</t>
  </si>
  <si>
    <t xml:space="preserve">Зольского муниципального райрна </t>
  </si>
  <si>
    <t>руб</t>
  </si>
  <si>
    <t>% испол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</si>
  <si>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</si>
  <si>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</si>
  <si>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000 2 19 05000 10 0000 151</t>
  </si>
  <si>
    <t>000 2 19 05000 13 0000 151</t>
  </si>
  <si>
    <t xml:space="preserve">Объем поступлений доходов местного бюджета Зольского муниципального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</si>
  <si>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</si>
  <si>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</si>
  <si>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</si>
  <si>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</si>
  <si>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</si>
  <si>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Невыясненные поступления, зачисляемые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</si>
  <si>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</si>
  <si>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</si>
  <si>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к постановлению  местной администрации</t>
  </si>
  <si>
    <t>Доходы, поступающие в порядке возмещения расходов, понесенных в связи с эксплуатацией имущества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</si>
  <si>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</si>
  <si>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</si>
  <si>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</si>
  <si>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</si>
  <si>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</si>
  <si>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</si>
  <si>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</si>
  <si>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</si>
  <si>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Плата за сбросы загрязняющих веществ в водные объекты</t>
  </si>
  <si>
    <t>Плата за размещение отходов производства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</si>
  <si>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</si>
  <si>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</si>
  <si>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</si>
  <si>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</si>
  <si>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</si>
  <si>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</si>
  <si>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</si>
  <si>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</si>
  <si>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</si>
  <si>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</si>
  <si>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</si>
  <si>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1010201001</t>
  </si>
  <si>
    <t>1010202001</t>
  </si>
  <si>
    <t>1010203001</t>
  </si>
  <si>
    <t>1050201002</t>
  </si>
  <si>
    <t>1050202002</t>
  </si>
  <si>
    <t>1050301001</t>
  </si>
  <si>
    <t>1080301001</t>
  </si>
  <si>
    <t>1110501305</t>
  </si>
  <si>
    <t>1110501313</t>
  </si>
  <si>
    <t>1110503505</t>
  </si>
  <si>
    <t>1120101001</t>
  </si>
  <si>
    <t>1120103001</t>
  </si>
  <si>
    <t>1120104101</t>
  </si>
  <si>
    <t>1130199505</t>
  </si>
  <si>
    <t>1130206505</t>
  </si>
  <si>
    <t>1140205305</t>
  </si>
  <si>
    <t>1140601305</t>
  </si>
  <si>
    <t>1140601313</t>
  </si>
  <si>
    <t>1160106301</t>
  </si>
  <si>
    <t>1160107301</t>
  </si>
  <si>
    <t>1160108301</t>
  </si>
  <si>
    <t>1160111301</t>
  </si>
  <si>
    <t>1160113301</t>
  </si>
  <si>
    <t>1160114301</t>
  </si>
  <si>
    <t>1160115301</t>
  </si>
  <si>
    <t>1160117301</t>
  </si>
  <si>
    <t>1160120301</t>
  </si>
  <si>
    <t>1160709005</t>
  </si>
  <si>
    <t>1161012301</t>
  </si>
  <si>
    <t>1161012901</t>
  </si>
  <si>
    <t>1170105005</t>
  </si>
  <si>
    <t>2021500105</t>
  </si>
  <si>
    <t>2021500205</t>
  </si>
  <si>
    <t>2022509705</t>
  </si>
  <si>
    <t>2023002405</t>
  </si>
  <si>
    <t>2023512005</t>
  </si>
  <si>
    <t>2023526005</t>
  </si>
  <si>
    <t>2023593005</t>
  </si>
  <si>
    <t>2024001405</t>
  </si>
  <si>
    <t>2024999905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</si>
  <si>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</si>
  <si>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</si>
  <si>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</si>
  <si>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Плата за выбросы загрязняющих веществ в атмосферный воздух стационарными объектами &lt;7&gt;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</si>
  <si>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</si>
  <si>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</si>
  <si>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</si>
  <si>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</si>
  <si>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</si>
  <si>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</si>
  <si>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</si>
  <si>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</si>
  <si>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</si>
  <si>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</si>
  <si>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</si>
  <si>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</si>
  <si>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</si>
  <si>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</si>
  <si>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</si>
  <si>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</si>
  <si>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проведение Всероссийской переписи населения 2020 года</t>
  </si>
  <si>
    <t>1050302001</t>
  </si>
  <si>
    <t>1050402002</t>
  </si>
  <si>
    <t>1110503513</t>
  </si>
  <si>
    <t>1140205310</t>
  </si>
  <si>
    <t>1160119301</t>
  </si>
  <si>
    <t>1160133301</t>
  </si>
  <si>
    <t>2022525505</t>
  </si>
  <si>
    <t>2022530405</t>
  </si>
  <si>
    <t>2022551905</t>
  </si>
  <si>
    <t>2023530305</t>
  </si>
  <si>
    <t>2023546905</t>
  </si>
  <si>
    <t>всего доходов</t>
  </si>
  <si>
    <t>за первое полугодие 2021 года</t>
  </si>
  <si>
    <t>№ 629  от  24 августа 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</si>
</sst>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-10419]###\ ###\ ###\ ###\ ##0.00"/>
    <numFmt numFmtId="166" formatCode="[=0]&quot;-&quot;;General"/>
  </numFmts>
  <fonts count="8"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0" fontId="2" fillId="0" borderId="0" xfId="0" applyFont="1"/>
    <xf numFmtId="1" fontId="2" fillId="0" borderId="0" xfId="0" applyNumberFormat="1" applyFont="1"/>
    <xf numFmtId="1" fontId="2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 readingOrder="1"/>
      <protection locked="0"/>
    </xf>
    <xf numFmtId="49" fontId="2" fillId="0" borderId="1" xfId="0" applyNumberFormat="1" applyFont="1" applyBorder="1" applyAlignment="1"/>
    <xf numFmtId="165" fontId="4" fillId="0" borderId="1" xfId="0" applyNumberFormat="1" applyFont="1" applyBorder="1" applyAlignment="1" applyProtection="1">
      <alignment horizontal="right" vertical="center" wrapText="1" readingOrder="1"/>
      <protection locked="0"/>
    </xf>
    <xf numFmtId="164" fontId="2" fillId="0" borderId="1" xfId="0" applyNumberFormat="1" applyFont="1" applyBorder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6" fillId="3" borderId="4" xfId="0" applyFont="1" applyFill="1" applyBorder="1" applyAlignment="1"/>
    <xf numFmtId="0" fontId="3" fillId="4" borderId="6" xfId="0" applyFont="1" applyFill="1" applyBorder="1" applyAlignment="1"/>
    <xf numFmtId="49" fontId="3" fillId="4" borderId="7" xfId="0" applyNumberFormat="1" applyFont="1" applyFill="1" applyBorder="1" applyAlignment="1"/>
    <xf numFmtId="49" fontId="3" fillId="4" borderId="8" xfId="0" applyNumberFormat="1" applyFont="1" applyFill="1" applyBorder="1" applyAlignment="1"/>
    <xf numFmtId="4" fontId="7" fillId="3" borderId="5" xfId="0" applyNumberFormat="1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166" fontId="6" fillId="3" borderId="2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4" fontId="6" fillId="3" borderId="11" xfId="0" applyNumberFormat="1" applyFont="1" applyFill="1" applyBorder="1" applyAlignment="1">
      <alignment horizontal="center"/>
    </xf>
    <xf numFmtId="164" fontId="6" fillId="3" borderId="9" xfId="0" applyNumberFormat="1" applyFont="1" applyFill="1" applyBorder="1" applyAlignment="1">
      <alignment horizontal="center"/>
    </xf>
    <xf numFmtId="164" fontId="6" fillId="3" borderId="5" xfId="0" applyNumberFormat="1" applyFont="1" applyFill="1" applyBorder="1" applyAlignment="1">
      <alignment horizontal="center"/>
    </xf>
    <xf numFmtId="0" fontId="6" fillId="3" borderId="9" xfId="0" applyFont="1" applyFill="1" applyBorder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2" borderId="3" xfId="0" applyFont="1" applyFill="1" applyBorder="1" applyAlignment="1">
      <alignment horizontal="left" vertical="top" wrapText="1" indent="2"/>
    </xf>
    <xf numFmtId="0" fontId="6" fillId="2" borderId="10" xfId="0" applyFont="1" applyFill="1" applyBorder="1" applyAlignment="1">
      <alignment horizontal="left" vertical="top" wrapText="1" indent="2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topLeftCell="A46" workbookViewId="0">
      <selection activeCell="A75" sqref="A75"/>
    </sheetView>
  </sheetViews>
  <sheetFormatPr defaultColWidth="9.1640625" defaultRowHeight="11.25"/>
  <cols>
    <col min="1" max="1" width="120.83203125" style="1" customWidth="1"/>
    <col min="2" max="2" width="6.5" style="2" hidden="1" customWidth="1"/>
    <col min="3" max="3" width="25.1640625" style="2" customWidth="1"/>
    <col min="4" max="4" width="16.5" style="1" customWidth="1"/>
    <col min="5" max="5" width="16.83203125" style="1" customWidth="1"/>
    <col min="6" max="6" width="10.83203125" style="3" customWidth="1"/>
    <col min="7" max="16384" width="9.1640625" style="3"/>
  </cols>
  <sheetData>
    <row r="1" spans="1:7">
      <c r="C1" s="31" t="s">
        <v>5</v>
      </c>
      <c r="D1" s="31"/>
      <c r="E1" s="31"/>
      <c r="F1" s="31"/>
      <c r="G1" s="1"/>
    </row>
    <row r="2" spans="1:7">
      <c r="C2" s="31" t="s">
        <v>22</v>
      </c>
      <c r="D2" s="31"/>
      <c r="E2" s="31"/>
      <c r="F2" s="31"/>
      <c r="G2" s="4"/>
    </row>
    <row r="3" spans="1:7">
      <c r="C3" s="31" t="s">
        <v>6</v>
      </c>
      <c r="D3" s="31"/>
      <c r="E3" s="31"/>
      <c r="F3" s="31"/>
      <c r="G3" s="4"/>
    </row>
    <row r="4" spans="1:7">
      <c r="C4" s="31" t="s">
        <v>119</v>
      </c>
      <c r="D4" s="31"/>
      <c r="E4" s="31"/>
      <c r="F4" s="31"/>
      <c r="G4" s="5"/>
    </row>
    <row r="5" spans="1:7">
      <c r="C5" s="15"/>
      <c r="D5" s="15"/>
      <c r="E5" s="15"/>
      <c r="F5" s="15"/>
      <c r="G5" s="5"/>
    </row>
    <row r="6" spans="1:7" ht="15.75">
      <c r="A6" s="30" t="s">
        <v>13</v>
      </c>
      <c r="B6" s="30"/>
      <c r="C6" s="30"/>
      <c r="D6" s="30"/>
      <c r="E6" s="30"/>
      <c r="F6" s="30"/>
      <c r="G6" s="14"/>
    </row>
    <row r="7" spans="1:7" ht="15.75">
      <c r="A7" s="30" t="s">
        <v>118</v>
      </c>
      <c r="B7" s="30"/>
      <c r="C7" s="30"/>
      <c r="D7" s="30"/>
      <c r="E7" s="30"/>
      <c r="F7" s="30"/>
      <c r="G7" s="14"/>
    </row>
    <row r="8" spans="1:7" s="1" customFormat="1">
      <c r="B8" s="2"/>
      <c r="C8" s="2"/>
      <c r="F8" s="1" t="s">
        <v>7</v>
      </c>
    </row>
    <row r="9" spans="1:7" s="8" customFormat="1" ht="42">
      <c r="A9" s="6" t="s">
        <v>0</v>
      </c>
      <c r="B9" s="7" t="s">
        <v>1</v>
      </c>
      <c r="C9" s="7" t="s">
        <v>2</v>
      </c>
      <c r="D9" s="6" t="s">
        <v>3</v>
      </c>
      <c r="E9" s="6" t="s">
        <v>4</v>
      </c>
      <c r="F9" s="6" t="s">
        <v>8</v>
      </c>
    </row>
    <row r="10" spans="1:7" ht="26.25" hidden="1" customHeight="1">
      <c r="A10" s="9" t="s">
        <v>9</v>
      </c>
      <c r="B10" s="10"/>
      <c r="C10" s="9" t="s">
        <v>11</v>
      </c>
      <c r="D10" s="11">
        <v>0</v>
      </c>
      <c r="E10" s="11">
        <v>0</v>
      </c>
      <c r="F10" s="12"/>
    </row>
    <row r="11" spans="1:7" ht="22.5" hidden="1">
      <c r="A11" s="9" t="s">
        <v>10</v>
      </c>
      <c r="B11" s="10"/>
      <c r="C11" s="9" t="s">
        <v>12</v>
      </c>
      <c r="D11" s="11">
        <v>0</v>
      </c>
      <c r="E11" s="11">
        <v>0</v>
      </c>
      <c r="F11" s="12"/>
    </row>
    <row r="12" spans="1:7" hidden="1">
      <c r="A12" s="13"/>
      <c r="B12" s="10"/>
      <c r="C12" s="10"/>
      <c r="D12" s="13"/>
      <c r="E12" s="13"/>
      <c r="F12" s="12"/>
    </row>
    <row r="13" spans="1:7" ht="35.450000000000003" customHeight="1">
      <c r="A13" s="32" t="s">
        <v>24</v>
      </c>
      <c r="B13" s="32"/>
      <c r="C13" s="16" t="s">
        <v>45</v>
      </c>
      <c r="D13" s="22">
        <v>83957900</v>
      </c>
      <c r="E13" s="22">
        <v>43843941.439999998</v>
      </c>
      <c r="F13" s="23">
        <f>E13/D13*100</f>
        <v>52.221341219825646</v>
      </c>
    </row>
    <row r="14" spans="1:7" ht="35.450000000000003" customHeight="1">
      <c r="A14" s="32" t="s">
        <v>25</v>
      </c>
      <c r="B14" s="32"/>
      <c r="C14" s="16" t="s">
        <v>46</v>
      </c>
      <c r="D14" s="24">
        <v>0</v>
      </c>
      <c r="E14" s="22">
        <v>325782.64</v>
      </c>
      <c r="F14" s="23"/>
    </row>
    <row r="15" spans="1:7" ht="28.15" customHeight="1">
      <c r="A15" s="32" t="s">
        <v>26</v>
      </c>
      <c r="B15" s="32"/>
      <c r="C15" s="16" t="s">
        <v>47</v>
      </c>
      <c r="D15" s="24">
        <v>0</v>
      </c>
      <c r="E15" s="22">
        <v>67121.87</v>
      </c>
      <c r="F15" s="23"/>
    </row>
    <row r="16" spans="1:7" ht="35.450000000000003" customHeight="1">
      <c r="A16" s="32" t="s">
        <v>27</v>
      </c>
      <c r="B16" s="32"/>
      <c r="C16" s="16" t="s">
        <v>48</v>
      </c>
      <c r="D16" s="22">
        <v>200000</v>
      </c>
      <c r="E16" s="22">
        <v>280877.19</v>
      </c>
      <c r="F16" s="23">
        <f t="shared" ref="F16:F64" si="0">E16/D16*100</f>
        <v>140.43859499999999</v>
      </c>
    </row>
    <row r="17" spans="1:6" ht="20.45" customHeight="1">
      <c r="A17" s="32" t="s">
        <v>28</v>
      </c>
      <c r="B17" s="32"/>
      <c r="C17" s="16" t="s">
        <v>49</v>
      </c>
      <c r="D17" s="24">
        <v>0</v>
      </c>
      <c r="E17" s="22">
        <v>-3593.97</v>
      </c>
      <c r="F17" s="23"/>
    </row>
    <row r="18" spans="1:6" ht="21" customHeight="1">
      <c r="A18" s="32" t="s">
        <v>29</v>
      </c>
      <c r="B18" s="32"/>
      <c r="C18" s="16" t="s">
        <v>50</v>
      </c>
      <c r="D18" s="22">
        <v>7015800</v>
      </c>
      <c r="E18" s="22">
        <v>5223743.03</v>
      </c>
      <c r="F18" s="23">
        <f t="shared" si="0"/>
        <v>74.456840702414553</v>
      </c>
    </row>
    <row r="19" spans="1:6" ht="20.45" customHeight="1">
      <c r="A19" s="32" t="s">
        <v>85</v>
      </c>
      <c r="B19" s="32"/>
      <c r="C19" s="16" t="s">
        <v>106</v>
      </c>
      <c r="D19" s="24">
        <v>0</v>
      </c>
      <c r="E19" s="22">
        <v>-3220.92</v>
      </c>
      <c r="F19" s="23"/>
    </row>
    <row r="20" spans="1:6" ht="35.450000000000003" customHeight="1">
      <c r="A20" s="32" t="s">
        <v>86</v>
      </c>
      <c r="B20" s="32"/>
      <c r="C20" s="16" t="s">
        <v>107</v>
      </c>
      <c r="D20" s="24">
        <v>0</v>
      </c>
      <c r="E20" s="22">
        <v>641450.77</v>
      </c>
      <c r="F20" s="23"/>
    </row>
    <row r="21" spans="1:6" ht="17.45" customHeight="1">
      <c r="A21" s="32" t="s">
        <v>30</v>
      </c>
      <c r="B21" s="32"/>
      <c r="C21" s="16" t="s">
        <v>51</v>
      </c>
      <c r="D21" s="22">
        <v>7623940</v>
      </c>
      <c r="E21" s="22">
        <v>2141486.1</v>
      </c>
      <c r="F21" s="23">
        <f t="shared" si="0"/>
        <v>28.088968433644546</v>
      </c>
    </row>
    <row r="22" spans="1:6" ht="35.450000000000003" customHeight="1">
      <c r="A22" s="32" t="s">
        <v>31</v>
      </c>
      <c r="B22" s="32"/>
      <c r="C22" s="16" t="s">
        <v>52</v>
      </c>
      <c r="D22" s="22">
        <v>99536200</v>
      </c>
      <c r="E22" s="22">
        <v>25981025.59</v>
      </c>
      <c r="F22" s="23">
        <f t="shared" si="0"/>
        <v>26.102087069829871</v>
      </c>
    </row>
    <row r="23" spans="1:6" ht="35.450000000000003" customHeight="1">
      <c r="A23" s="32" t="s">
        <v>15</v>
      </c>
      <c r="B23" s="32"/>
      <c r="C23" s="16" t="s">
        <v>54</v>
      </c>
      <c r="D23" s="22">
        <v>903600</v>
      </c>
      <c r="E23" s="22">
        <v>612971</v>
      </c>
      <c r="F23" s="23">
        <f t="shared" si="0"/>
        <v>67.83654271801683</v>
      </c>
    </row>
    <row r="24" spans="1:6" ht="29.45" customHeight="1">
      <c r="A24" s="32" t="s">
        <v>14</v>
      </c>
      <c r="B24" s="32"/>
      <c r="C24" s="16" t="s">
        <v>53</v>
      </c>
      <c r="D24" s="22">
        <v>4980700</v>
      </c>
      <c r="E24" s="22">
        <v>1178703.8</v>
      </c>
      <c r="F24" s="23">
        <f t="shared" si="0"/>
        <v>23.665424538719456</v>
      </c>
    </row>
    <row r="25" spans="1:6" ht="24" customHeight="1">
      <c r="A25" s="32" t="s">
        <v>87</v>
      </c>
      <c r="B25" s="32"/>
      <c r="C25" s="16" t="s">
        <v>108</v>
      </c>
      <c r="D25" s="24">
        <v>0</v>
      </c>
      <c r="E25" s="24">
        <v>0</v>
      </c>
      <c r="F25" s="23"/>
    </row>
    <row r="26" spans="1:6" ht="22.15" customHeight="1">
      <c r="A26" s="32" t="s">
        <v>88</v>
      </c>
      <c r="B26" s="32"/>
      <c r="C26" s="16" t="s">
        <v>55</v>
      </c>
      <c r="D26" s="24">
        <v>0</v>
      </c>
      <c r="E26" s="22">
        <v>6416.69</v>
      </c>
      <c r="F26" s="23"/>
    </row>
    <row r="27" spans="1:6" ht="16.149999999999999" customHeight="1">
      <c r="A27" s="32" t="s">
        <v>32</v>
      </c>
      <c r="B27" s="32"/>
      <c r="C27" s="16" t="s">
        <v>56</v>
      </c>
      <c r="D27" s="24">
        <v>0</v>
      </c>
      <c r="E27" s="22">
        <v>4329.58</v>
      </c>
      <c r="F27" s="23"/>
    </row>
    <row r="28" spans="1:6" ht="21" customHeight="1">
      <c r="A28" s="32" t="s">
        <v>33</v>
      </c>
      <c r="B28" s="32"/>
      <c r="C28" s="16" t="s">
        <v>57</v>
      </c>
      <c r="D28" s="22">
        <v>4940</v>
      </c>
      <c r="E28" s="22">
        <v>10350.629999999999</v>
      </c>
      <c r="F28" s="23">
        <f t="shared" si="0"/>
        <v>209.52692307692305</v>
      </c>
    </row>
    <row r="29" spans="1:6" ht="23.45" customHeight="1">
      <c r="A29" s="32" t="s">
        <v>16</v>
      </c>
      <c r="B29" s="32"/>
      <c r="C29" s="16" t="s">
        <v>58</v>
      </c>
      <c r="D29" s="22">
        <v>41577950</v>
      </c>
      <c r="E29" s="22">
        <v>20363144.280000001</v>
      </c>
      <c r="F29" s="23">
        <f t="shared" si="0"/>
        <v>48.975825599867242</v>
      </c>
    </row>
    <row r="30" spans="1:6" ht="22.15" customHeight="1">
      <c r="A30" s="32" t="s">
        <v>23</v>
      </c>
      <c r="B30" s="32"/>
      <c r="C30" s="16" t="s">
        <v>59</v>
      </c>
      <c r="D30" s="22">
        <v>70007</v>
      </c>
      <c r="E30" s="22">
        <v>111911.97</v>
      </c>
      <c r="F30" s="23">
        <f t="shared" si="0"/>
        <v>159.85825703143973</v>
      </c>
    </row>
    <row r="31" spans="1:6" ht="35.450000000000003" customHeight="1">
      <c r="A31" s="32" t="s">
        <v>17</v>
      </c>
      <c r="B31" s="32"/>
      <c r="C31" s="16" t="s">
        <v>60</v>
      </c>
      <c r="D31" s="22">
        <v>6100000</v>
      </c>
      <c r="E31" s="24">
        <v>0</v>
      </c>
      <c r="F31" s="23">
        <f t="shared" si="0"/>
        <v>0</v>
      </c>
    </row>
    <row r="32" spans="1:6" ht="28.15" customHeight="1">
      <c r="A32" s="32" t="s">
        <v>89</v>
      </c>
      <c r="B32" s="32"/>
      <c r="C32" s="16" t="s">
        <v>109</v>
      </c>
      <c r="D32" s="24">
        <v>0</v>
      </c>
      <c r="E32" s="24">
        <v>0</v>
      </c>
      <c r="F32" s="23"/>
    </row>
    <row r="33" spans="1:6" ht="27.6" customHeight="1">
      <c r="A33" s="32" t="s">
        <v>34</v>
      </c>
      <c r="B33" s="32"/>
      <c r="C33" s="16" t="s">
        <v>61</v>
      </c>
      <c r="D33" s="22">
        <v>500000</v>
      </c>
      <c r="E33" s="22">
        <v>234954.06</v>
      </c>
      <c r="F33" s="23">
        <f t="shared" si="0"/>
        <v>46.990811999999998</v>
      </c>
    </row>
    <row r="34" spans="1:6" ht="35.450000000000003" customHeight="1">
      <c r="A34" s="32" t="s">
        <v>18</v>
      </c>
      <c r="B34" s="32"/>
      <c r="C34" s="16" t="s">
        <v>62</v>
      </c>
      <c r="D34" s="22">
        <v>300000</v>
      </c>
      <c r="E34" s="22">
        <v>343060.35</v>
      </c>
      <c r="F34" s="23">
        <f t="shared" si="0"/>
        <v>114.35345</v>
      </c>
    </row>
    <row r="35" spans="1:6" ht="35.450000000000003" customHeight="1">
      <c r="A35" s="32" t="s">
        <v>90</v>
      </c>
      <c r="B35" s="32"/>
      <c r="C35" s="16" t="s">
        <v>63</v>
      </c>
      <c r="D35" s="24">
        <v>0</v>
      </c>
      <c r="E35" s="22">
        <v>54173.26</v>
      </c>
      <c r="F35" s="23"/>
    </row>
    <row r="36" spans="1:6" ht="35.450000000000003" customHeight="1">
      <c r="A36" s="32" t="s">
        <v>91</v>
      </c>
      <c r="B36" s="32"/>
      <c r="C36" s="16" t="s">
        <v>64</v>
      </c>
      <c r="D36" s="24">
        <v>0</v>
      </c>
      <c r="E36" s="22">
        <v>29204.21</v>
      </c>
      <c r="F36" s="23"/>
    </row>
    <row r="37" spans="1:6" ht="35.450000000000003" customHeight="1">
      <c r="A37" s="32" t="s">
        <v>92</v>
      </c>
      <c r="B37" s="32"/>
      <c r="C37" s="16" t="s">
        <v>65</v>
      </c>
      <c r="D37" s="22">
        <v>160000</v>
      </c>
      <c r="E37" s="24">
        <v>0</v>
      </c>
      <c r="F37" s="23">
        <f t="shared" si="0"/>
        <v>0</v>
      </c>
    </row>
    <row r="38" spans="1:6" ht="35.450000000000003" customHeight="1">
      <c r="A38" s="32" t="s">
        <v>93</v>
      </c>
      <c r="B38" s="32"/>
      <c r="C38" s="16" t="s">
        <v>66</v>
      </c>
      <c r="D38" s="22">
        <v>350000</v>
      </c>
      <c r="E38" s="25">
        <v>250</v>
      </c>
      <c r="F38" s="23">
        <f t="shared" si="0"/>
        <v>7.1428571428571425E-2</v>
      </c>
    </row>
    <row r="39" spans="1:6" ht="35.450000000000003" customHeight="1">
      <c r="A39" s="32" t="s">
        <v>94</v>
      </c>
      <c r="B39" s="32"/>
      <c r="C39" s="16" t="s">
        <v>67</v>
      </c>
      <c r="D39" s="24">
        <v>0</v>
      </c>
      <c r="E39" s="22">
        <v>5775.92</v>
      </c>
      <c r="F39" s="23"/>
    </row>
    <row r="40" spans="1:6" ht="35.450000000000003" customHeight="1">
      <c r="A40" s="32" t="s">
        <v>95</v>
      </c>
      <c r="B40" s="32"/>
      <c r="C40" s="16" t="s">
        <v>68</v>
      </c>
      <c r="D40" s="22">
        <v>50000</v>
      </c>
      <c r="E40" s="22">
        <v>14950</v>
      </c>
      <c r="F40" s="23">
        <f t="shared" si="0"/>
        <v>29.9</v>
      </c>
    </row>
    <row r="41" spans="1:6" ht="35.450000000000003" customHeight="1">
      <c r="A41" s="32" t="s">
        <v>96</v>
      </c>
      <c r="B41" s="32"/>
      <c r="C41" s="16" t="s">
        <v>69</v>
      </c>
      <c r="D41" s="24">
        <v>0</v>
      </c>
      <c r="E41" s="22">
        <v>4450</v>
      </c>
      <c r="F41" s="23"/>
    </row>
    <row r="42" spans="1:6" ht="35.450000000000003" customHeight="1">
      <c r="A42" s="32" t="s">
        <v>97</v>
      </c>
      <c r="B42" s="32"/>
      <c r="C42" s="16" t="s">
        <v>70</v>
      </c>
      <c r="D42" s="24">
        <v>0</v>
      </c>
      <c r="E42" s="22">
        <v>3750</v>
      </c>
      <c r="F42" s="23"/>
    </row>
    <row r="43" spans="1:6" ht="35.450000000000003" customHeight="1">
      <c r="A43" s="32" t="s">
        <v>98</v>
      </c>
      <c r="B43" s="32"/>
      <c r="C43" s="16" t="s">
        <v>110</v>
      </c>
      <c r="D43" s="24">
        <v>0</v>
      </c>
      <c r="E43" s="22">
        <v>104788.76</v>
      </c>
      <c r="F43" s="23"/>
    </row>
    <row r="44" spans="1:6" ht="35.450000000000003" customHeight="1">
      <c r="A44" s="32" t="s">
        <v>99</v>
      </c>
      <c r="B44" s="32"/>
      <c r="C44" s="16" t="s">
        <v>71</v>
      </c>
      <c r="D44" s="22">
        <v>350430</v>
      </c>
      <c r="E44" s="22">
        <v>109081.51</v>
      </c>
      <c r="F44" s="23">
        <f t="shared" si="0"/>
        <v>31.127902862197871</v>
      </c>
    </row>
    <row r="45" spans="1:6" ht="35.450000000000003" customHeight="1">
      <c r="A45" s="32" t="s">
        <v>100</v>
      </c>
      <c r="B45" s="32"/>
      <c r="C45" s="16" t="s">
        <v>111</v>
      </c>
      <c r="D45" s="24">
        <v>0</v>
      </c>
      <c r="E45" s="22">
        <v>59944.33</v>
      </c>
      <c r="F45" s="23"/>
    </row>
    <row r="46" spans="1:6" ht="35.450000000000003" customHeight="1">
      <c r="A46" s="32" t="s">
        <v>35</v>
      </c>
      <c r="B46" s="32"/>
      <c r="C46" s="16" t="s">
        <v>72</v>
      </c>
      <c r="D46" s="22">
        <v>536000</v>
      </c>
      <c r="E46" s="24">
        <v>0</v>
      </c>
      <c r="F46" s="23">
        <f t="shared" si="0"/>
        <v>0</v>
      </c>
    </row>
    <row r="47" spans="1:6" ht="22.15" customHeight="1">
      <c r="A47" s="32" t="s">
        <v>36</v>
      </c>
      <c r="B47" s="32"/>
      <c r="C47" s="16" t="s">
        <v>73</v>
      </c>
      <c r="D47" s="24">
        <v>0</v>
      </c>
      <c r="E47" s="22">
        <v>22267.16</v>
      </c>
      <c r="F47" s="23"/>
    </row>
    <row r="48" spans="1:6" ht="24" customHeight="1">
      <c r="A48" s="32" t="s">
        <v>37</v>
      </c>
      <c r="B48" s="32"/>
      <c r="C48" s="16" t="s">
        <v>74</v>
      </c>
      <c r="D48" s="24">
        <v>0</v>
      </c>
      <c r="E48" s="22">
        <v>15052.82</v>
      </c>
      <c r="F48" s="23"/>
    </row>
    <row r="49" spans="1:6" ht="18" customHeight="1">
      <c r="A49" s="32" t="s">
        <v>19</v>
      </c>
      <c r="B49" s="32"/>
      <c r="C49" s="16" t="s">
        <v>75</v>
      </c>
      <c r="D49" s="24">
        <v>0</v>
      </c>
      <c r="E49" s="22">
        <v>5176.42</v>
      </c>
      <c r="F49" s="23"/>
    </row>
    <row r="50" spans="1:6" ht="35.450000000000003" customHeight="1">
      <c r="A50" s="32" t="s">
        <v>38</v>
      </c>
      <c r="B50" s="32"/>
      <c r="C50" s="16" t="s">
        <v>76</v>
      </c>
      <c r="D50" s="22">
        <v>37058600</v>
      </c>
      <c r="E50" s="22">
        <v>16307445.939999999</v>
      </c>
      <c r="F50" s="23">
        <f t="shared" si="0"/>
        <v>44.004484627050125</v>
      </c>
    </row>
    <row r="51" spans="1:6" ht="23.45" customHeight="1">
      <c r="A51" s="32" t="s">
        <v>39</v>
      </c>
      <c r="B51" s="32"/>
      <c r="C51" s="16" t="s">
        <v>77</v>
      </c>
      <c r="D51" s="22">
        <v>6700500</v>
      </c>
      <c r="E51" s="22">
        <v>785050.01</v>
      </c>
      <c r="F51" s="23">
        <f t="shared" si="0"/>
        <v>11.716289978359825</v>
      </c>
    </row>
    <row r="52" spans="1:6" ht="35.450000000000003" customHeight="1">
      <c r="A52" s="32" t="s">
        <v>40</v>
      </c>
      <c r="B52" s="32"/>
      <c r="C52" s="16" t="s">
        <v>78</v>
      </c>
      <c r="D52" s="22">
        <v>6264400</v>
      </c>
      <c r="E52" s="24">
        <v>0</v>
      </c>
      <c r="F52" s="23">
        <f t="shared" si="0"/>
        <v>0</v>
      </c>
    </row>
    <row r="53" spans="1:6" ht="35.450000000000003" customHeight="1">
      <c r="A53" s="32" t="s">
        <v>101</v>
      </c>
      <c r="B53" s="32"/>
      <c r="C53" s="16" t="s">
        <v>112</v>
      </c>
      <c r="D53" s="22">
        <v>88463979</v>
      </c>
      <c r="E53" s="22">
        <v>13645234.810000001</v>
      </c>
      <c r="F53" s="23">
        <f t="shared" si="0"/>
        <v>15.42462250087123</v>
      </c>
    </row>
    <row r="54" spans="1:6" ht="24" customHeight="1">
      <c r="A54" s="32" t="s">
        <v>102</v>
      </c>
      <c r="B54" s="32"/>
      <c r="C54" s="16" t="s">
        <v>113</v>
      </c>
      <c r="D54" s="22">
        <v>30624293</v>
      </c>
      <c r="E54" s="22">
        <v>11231230.529999999</v>
      </c>
      <c r="F54" s="23">
        <f t="shared" si="0"/>
        <v>36.674252463558908</v>
      </c>
    </row>
    <row r="55" spans="1:6" ht="35.450000000000003" customHeight="1">
      <c r="A55" s="32" t="s">
        <v>103</v>
      </c>
      <c r="B55" s="32"/>
      <c r="C55" s="16" t="s">
        <v>114</v>
      </c>
      <c r="D55" s="22">
        <v>22664970</v>
      </c>
      <c r="E55" s="24">
        <v>0</v>
      </c>
      <c r="F55" s="23">
        <f t="shared" si="0"/>
        <v>0</v>
      </c>
    </row>
    <row r="56" spans="1:6" ht="21" customHeight="1">
      <c r="A56" s="32" t="s">
        <v>20</v>
      </c>
      <c r="B56" s="32"/>
      <c r="C56" s="16" t="s">
        <v>79</v>
      </c>
      <c r="D56" s="22">
        <v>444792000</v>
      </c>
      <c r="E56" s="22">
        <v>253604687.63</v>
      </c>
      <c r="F56" s="23">
        <f t="shared" si="0"/>
        <v>57.016467838899977</v>
      </c>
    </row>
    <row r="57" spans="1:6" ht="24" customHeight="1">
      <c r="A57" s="32" t="s">
        <v>41</v>
      </c>
      <c r="B57" s="32"/>
      <c r="C57" s="16" t="s">
        <v>80</v>
      </c>
      <c r="D57" s="22">
        <v>6167</v>
      </c>
      <c r="E57" s="24">
        <v>0</v>
      </c>
      <c r="F57" s="23">
        <f t="shared" si="0"/>
        <v>0</v>
      </c>
    </row>
    <row r="58" spans="1:6" ht="30" customHeight="1">
      <c r="A58" s="32" t="s">
        <v>42</v>
      </c>
      <c r="B58" s="32"/>
      <c r="C58" s="16" t="s">
        <v>81</v>
      </c>
      <c r="D58" s="22">
        <v>12000</v>
      </c>
      <c r="E58" s="22">
        <v>8000</v>
      </c>
      <c r="F58" s="23">
        <f t="shared" si="0"/>
        <v>66.666666666666657</v>
      </c>
    </row>
    <row r="59" spans="1:6" ht="35.450000000000003" customHeight="1">
      <c r="A59" s="32" t="s">
        <v>104</v>
      </c>
      <c r="B59" s="32"/>
      <c r="C59" s="16" t="s">
        <v>115</v>
      </c>
      <c r="D59" s="22">
        <v>28201300</v>
      </c>
      <c r="E59" s="22">
        <v>17893030.100000001</v>
      </c>
      <c r="F59" s="23">
        <f t="shared" si="0"/>
        <v>63.447536461085129</v>
      </c>
    </row>
    <row r="60" spans="1:6" ht="35.450000000000003" customHeight="1">
      <c r="A60" s="32" t="s">
        <v>105</v>
      </c>
      <c r="B60" s="32"/>
      <c r="C60" s="16" t="s">
        <v>116</v>
      </c>
      <c r="D60" s="22">
        <v>766650</v>
      </c>
      <c r="E60" s="24">
        <v>0</v>
      </c>
      <c r="F60" s="23">
        <f t="shared" si="0"/>
        <v>0</v>
      </c>
    </row>
    <row r="61" spans="1:6" ht="35.450000000000003" customHeight="1">
      <c r="A61" s="32" t="s">
        <v>21</v>
      </c>
      <c r="B61" s="32"/>
      <c r="C61" s="16" t="s">
        <v>82</v>
      </c>
      <c r="D61" s="22">
        <v>1811600</v>
      </c>
      <c r="E61" s="22">
        <v>716775.17</v>
      </c>
      <c r="F61" s="23">
        <f t="shared" si="0"/>
        <v>39.565862773239132</v>
      </c>
    </row>
    <row r="62" spans="1:6" ht="35.450000000000003" customHeight="1">
      <c r="A62" s="32" t="s">
        <v>43</v>
      </c>
      <c r="B62" s="32"/>
      <c r="C62" s="16" t="s">
        <v>83</v>
      </c>
      <c r="D62" s="22">
        <v>1876300</v>
      </c>
      <c r="E62" s="24">
        <v>0</v>
      </c>
      <c r="F62" s="23">
        <f t="shared" si="0"/>
        <v>0</v>
      </c>
    </row>
    <row r="63" spans="1:6" ht="35.450000000000003" customHeight="1" thickBot="1">
      <c r="A63" s="33" t="s">
        <v>44</v>
      </c>
      <c r="B63" s="33"/>
      <c r="C63" s="29" t="s">
        <v>84</v>
      </c>
      <c r="D63" s="26">
        <v>13558300</v>
      </c>
      <c r="E63" s="26">
        <v>3765051</v>
      </c>
      <c r="F63" s="27">
        <f t="shared" si="0"/>
        <v>27.769344239322042</v>
      </c>
    </row>
    <row r="64" spans="1:6" ht="18" customHeight="1" thickBot="1">
      <c r="A64" s="17" t="s">
        <v>117</v>
      </c>
      <c r="B64" s="18"/>
      <c r="C64" s="19"/>
      <c r="D64" s="20">
        <f>SUM(D13:D63)</f>
        <v>937018526</v>
      </c>
      <c r="E64" s="21">
        <f>SUM(E13:E63)</f>
        <v>419749825.68000001</v>
      </c>
      <c r="F64" s="28">
        <f t="shared" si="0"/>
        <v>44.7963208872564</v>
      </c>
    </row>
    <row r="67" ht="10.1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</sheetData>
  <mergeCells count="57"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7:B57"/>
    <mergeCell ref="A58:B58"/>
    <mergeCell ref="A59:B59"/>
    <mergeCell ref="A60:B60"/>
    <mergeCell ref="A61:B61"/>
    <mergeCell ref="A62:B62"/>
    <mergeCell ref="A63:B63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7:F7"/>
    <mergeCell ref="C1:F1"/>
    <mergeCell ref="C2:F2"/>
    <mergeCell ref="C3:F3"/>
    <mergeCell ref="C4:F4"/>
    <mergeCell ref="A6:F6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42801 - Доходы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2021-08-24T14:41:11Z</cp:lastPrinted>
  <dcterms:created xsi:type="dcterms:W3CDTF">2014-04-21T05:34:08Z</dcterms:created>
  <dcterms:modified xsi:type="dcterms:W3CDTF">2021-08-24T14:41:29Z</dcterms:modified>
</cp:coreProperties>
</file>